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20  総務係長\○契約関係\〇契約関係\00_委託契約\R08入札執行\03_患者給食業務\04～12 入札告示\"/>
    </mc:Choice>
  </mc:AlternateContent>
  <xr:revisionPtr revIDLastSave="0" documentId="13_ncr:1_{F9B2DB83-5F7C-40DE-BD6B-F81BC29C0F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考資料③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5" i="2" l="1"/>
  <c r="N15" i="2" s="1"/>
  <c r="M14" i="2"/>
  <c r="N14" i="2" s="1"/>
  <c r="M17" i="2"/>
  <c r="N17" i="2" s="1"/>
  <c r="M16" i="2"/>
  <c r="N16" i="2" s="1"/>
  <c r="M18" i="2" l="1"/>
  <c r="O15" i="2"/>
  <c r="N18" i="2"/>
  <c r="K18" i="2"/>
  <c r="C18" i="2"/>
  <c r="D18" i="2"/>
  <c r="E18" i="2"/>
  <c r="F18" i="2"/>
  <c r="G18" i="2"/>
  <c r="H18" i="2"/>
  <c r="I18" i="2"/>
  <c r="J18" i="2"/>
  <c r="N13" i="2"/>
  <c r="M13" i="2"/>
  <c r="L13" i="2"/>
  <c r="K13" i="2"/>
  <c r="J13" i="2"/>
  <c r="I13" i="2"/>
  <c r="H13" i="2"/>
  <c r="G13" i="2"/>
  <c r="F13" i="2"/>
  <c r="E13" i="2"/>
  <c r="D13" i="2"/>
  <c r="C13" i="2"/>
  <c r="O12" i="2"/>
  <c r="O11" i="2"/>
  <c r="O10" i="2"/>
  <c r="O9" i="2"/>
  <c r="N8" i="2"/>
  <c r="M8" i="2"/>
  <c r="L8" i="2"/>
  <c r="K8" i="2"/>
  <c r="J8" i="2"/>
  <c r="I8" i="2"/>
  <c r="H8" i="2"/>
  <c r="G8" i="2"/>
  <c r="F8" i="2"/>
  <c r="E8" i="2"/>
  <c r="D8" i="2"/>
  <c r="C8" i="2"/>
  <c r="O7" i="2"/>
  <c r="O6" i="2"/>
  <c r="O5" i="2"/>
  <c r="O4" i="2"/>
  <c r="O17" i="2" l="1"/>
  <c r="L18" i="2"/>
  <c r="O16" i="2"/>
  <c r="O14" i="2"/>
  <c r="O8" i="2"/>
  <c r="O13" i="2"/>
  <c r="O18" i="2" l="1"/>
</calcChain>
</file>

<file path=xl/sharedStrings.xml><?xml version="1.0" encoding="utf-8"?>
<sst xmlns="http://schemas.openxmlformats.org/spreadsheetml/2006/main" count="46" uniqueCount="29">
  <si>
    <t>合計</t>
    <rPh sb="0" eb="2">
      <t>ゴウケイ</t>
    </rPh>
    <phoneticPr fontId="2"/>
  </si>
  <si>
    <t>4月</t>
    <rPh sb="1" eb="2">
      <t>ガツ</t>
    </rPh>
    <phoneticPr fontId="2"/>
  </si>
  <si>
    <t>5月</t>
    <rPh sb="1" eb="2">
      <t>ガツ</t>
    </rPh>
    <phoneticPr fontId="2"/>
  </si>
  <si>
    <t>6月</t>
    <rPh sb="1" eb="2">
      <t>ガツ</t>
    </rPh>
    <phoneticPr fontId="2"/>
  </si>
  <si>
    <t>7月</t>
    <rPh sb="1" eb="2">
      <t>ガツ</t>
    </rPh>
    <phoneticPr fontId="2"/>
  </si>
  <si>
    <t>8月</t>
    <rPh sb="1" eb="2">
      <t>ガツ</t>
    </rPh>
    <phoneticPr fontId="2"/>
  </si>
  <si>
    <t>9月</t>
    <rPh sb="1" eb="2">
      <t>ガツ</t>
    </rPh>
    <phoneticPr fontId="2"/>
  </si>
  <si>
    <t>11月</t>
    <rPh sb="2" eb="3">
      <t>ガツ</t>
    </rPh>
    <phoneticPr fontId="2"/>
  </si>
  <si>
    <t>12月</t>
    <rPh sb="2" eb="3">
      <t>ガツ</t>
    </rPh>
    <phoneticPr fontId="2"/>
  </si>
  <si>
    <t>1月</t>
    <rPh sb="1" eb="2">
      <t>ガツ</t>
    </rPh>
    <phoneticPr fontId="2"/>
  </si>
  <si>
    <t>2月</t>
    <rPh sb="1" eb="2">
      <t>ガツ</t>
    </rPh>
    <phoneticPr fontId="2"/>
  </si>
  <si>
    <t>3月</t>
    <rPh sb="1" eb="2">
      <t>ガツ</t>
    </rPh>
    <phoneticPr fontId="2"/>
  </si>
  <si>
    <t>一般食</t>
    <rPh sb="0" eb="2">
      <t>イッパン</t>
    </rPh>
    <rPh sb="2" eb="3">
      <t>ショク</t>
    </rPh>
    <phoneticPr fontId="2"/>
  </si>
  <si>
    <t>デイケア</t>
    <phoneticPr fontId="2"/>
  </si>
  <si>
    <t>特別食</t>
    <rPh sb="0" eb="2">
      <t>トクベツ</t>
    </rPh>
    <rPh sb="2" eb="3">
      <t>ショク</t>
    </rPh>
    <phoneticPr fontId="2"/>
  </si>
  <si>
    <t>濃厚流動食</t>
    <rPh sb="0" eb="2">
      <t>ノウコウ</t>
    </rPh>
    <rPh sb="2" eb="5">
      <t>リュウドウショク</t>
    </rPh>
    <phoneticPr fontId="2"/>
  </si>
  <si>
    <t>10月</t>
    <rPh sb="2" eb="3">
      <t>ガツ</t>
    </rPh>
    <phoneticPr fontId="2"/>
  </si>
  <si>
    <t>※一般食数には検食、保存食数を含む</t>
    <rPh sb="1" eb="4">
      <t>イッパンショク</t>
    </rPh>
    <rPh sb="4" eb="5">
      <t>スウ</t>
    </rPh>
    <rPh sb="7" eb="9">
      <t>ケンショク</t>
    </rPh>
    <rPh sb="10" eb="13">
      <t>ホゾンショク</t>
    </rPh>
    <rPh sb="13" eb="14">
      <t>スウ</t>
    </rPh>
    <rPh sb="15" eb="16">
      <t>フク</t>
    </rPh>
    <phoneticPr fontId="2"/>
  </si>
  <si>
    <t>月別食数実績</t>
    <rPh sb="0" eb="2">
      <t>ツキベツ</t>
    </rPh>
    <rPh sb="2" eb="3">
      <t>ショク</t>
    </rPh>
    <rPh sb="3" eb="4">
      <t>スウ</t>
    </rPh>
    <rPh sb="4" eb="6">
      <t>ジッセキ</t>
    </rPh>
    <phoneticPr fontId="2"/>
  </si>
  <si>
    <t>年度</t>
    <rPh sb="0" eb="2">
      <t>ネンド</t>
    </rPh>
    <phoneticPr fontId="2"/>
  </si>
  <si>
    <t>区分</t>
    <rPh sb="0" eb="2">
      <t>クブン</t>
    </rPh>
    <phoneticPr fontId="2"/>
  </si>
  <si>
    <t>Ｒ5
(2023)</t>
    <phoneticPr fontId="2"/>
  </si>
  <si>
    <t>Ｒ6
(2024)</t>
    <phoneticPr fontId="2"/>
  </si>
  <si>
    <t>Ｒ7
(2025)</t>
    <phoneticPr fontId="2"/>
  </si>
  <si>
    <t>デイケア</t>
  </si>
  <si>
    <t>※R8.2月～3月は8ヶ月の平均食数</t>
    <rPh sb="5" eb="6">
      <t>ガツ</t>
    </rPh>
    <rPh sb="8" eb="9">
      <t>ガツ</t>
    </rPh>
    <rPh sb="12" eb="13">
      <t>ゲツ</t>
    </rPh>
    <rPh sb="14" eb="16">
      <t>ヘイキン</t>
    </rPh>
    <rPh sb="16" eb="17">
      <t>ショク</t>
    </rPh>
    <rPh sb="17" eb="18">
      <t>スウ</t>
    </rPh>
    <phoneticPr fontId="2"/>
  </si>
  <si>
    <t>食</t>
    <rPh sb="0" eb="1">
      <t>ショク</t>
    </rPh>
    <phoneticPr fontId="2"/>
  </si>
  <si>
    <t>年間見込み食数</t>
    <rPh sb="0" eb="2">
      <t>ネンカン</t>
    </rPh>
    <rPh sb="2" eb="4">
      <t>ミコ</t>
    </rPh>
    <rPh sb="5" eb="6">
      <t>ショク</t>
    </rPh>
    <rPh sb="6" eb="7">
      <t>スウ</t>
    </rPh>
    <phoneticPr fontId="2"/>
  </si>
  <si>
    <t>参考資料</t>
    <rPh sb="0" eb="2">
      <t>サンコウ</t>
    </rPh>
    <rPh sb="2" eb="4">
      <t>シリョウ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</si>
</sst>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#,##0_ "/>
    <numFmt numFmtId="177" formatCode="0_);[Red]\(0\)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4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38" fontId="3" fillId="0" borderId="1" xfId="1" applyFont="1" applyBorder="1">
      <alignment vertical="center"/>
    </xf>
    <xf numFmtId="41" fontId="3" fillId="0" borderId="2" xfId="1" applyNumberFormat="1" applyFont="1" applyBorder="1">
      <alignment vertical="center"/>
    </xf>
    <xf numFmtId="0" fontId="3" fillId="0" borderId="10" xfId="0" applyFont="1" applyBorder="1">
      <alignment vertical="center"/>
    </xf>
    <xf numFmtId="38" fontId="3" fillId="0" borderId="10" xfId="1" applyFont="1" applyBorder="1">
      <alignment vertical="center"/>
    </xf>
    <xf numFmtId="41" fontId="3" fillId="0" borderId="11" xfId="1" applyNumberFormat="1" applyFont="1" applyBorder="1">
      <alignment vertical="center"/>
    </xf>
    <xf numFmtId="38" fontId="3" fillId="0" borderId="3" xfId="1" applyFont="1" applyBorder="1">
      <alignment vertical="center"/>
    </xf>
    <xf numFmtId="41" fontId="3" fillId="0" borderId="4" xfId="1" applyNumberFormat="1" applyFont="1" applyBorder="1">
      <alignment vertical="center"/>
    </xf>
    <xf numFmtId="41" fontId="3" fillId="0" borderId="12" xfId="1" applyNumberFormat="1" applyFont="1" applyBorder="1">
      <alignment vertical="center"/>
    </xf>
    <xf numFmtId="41" fontId="3" fillId="0" borderId="13" xfId="1" applyNumberFormat="1" applyFont="1" applyBorder="1">
      <alignment vertical="center"/>
    </xf>
    <xf numFmtId="41" fontId="3" fillId="0" borderId="1" xfId="1" applyNumberFormat="1" applyFont="1" applyBorder="1">
      <alignment vertical="center"/>
    </xf>
    <xf numFmtId="41" fontId="3" fillId="0" borderId="10" xfId="1" applyNumberFormat="1" applyFont="1" applyBorder="1">
      <alignment vertical="center"/>
    </xf>
    <xf numFmtId="38" fontId="3" fillId="0" borderId="1" xfId="1" applyFont="1" applyBorder="1" applyAlignment="1">
      <alignment horizontal="right" vertical="center"/>
    </xf>
    <xf numFmtId="38" fontId="3" fillId="0" borderId="10" xfId="1" applyFont="1" applyBorder="1" applyAlignment="1">
      <alignment horizontal="right" vertical="center"/>
    </xf>
    <xf numFmtId="38" fontId="3" fillId="0" borderId="3" xfId="1" applyFont="1" applyBorder="1" applyAlignment="1">
      <alignment horizontal="right" vertical="center"/>
    </xf>
    <xf numFmtId="41" fontId="3" fillId="0" borderId="12" xfId="1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176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 shrinkToFit="1"/>
    </xf>
    <xf numFmtId="176" fontId="3" fillId="0" borderId="0" xfId="0" applyNumberFormat="1" applyFont="1" applyAlignment="1">
      <alignment horizontal="right" shrinkToFit="1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77" fontId="3" fillId="0" borderId="3" xfId="1" applyNumberFormat="1" applyFont="1" applyBorder="1">
      <alignment vertical="center"/>
    </xf>
    <xf numFmtId="38" fontId="3" fillId="0" borderId="1" xfId="1" applyFont="1" applyFill="1" applyBorder="1" applyAlignment="1">
      <alignment horizontal="right" vertical="center"/>
    </xf>
    <xf numFmtId="38" fontId="3" fillId="0" borderId="10" xfId="1" applyFont="1" applyFill="1" applyBorder="1" applyAlignment="1">
      <alignment horizontal="right" vertical="center"/>
    </xf>
    <xf numFmtId="38" fontId="3" fillId="0" borderId="3" xfId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Fill="1">
      <alignment vertical="center"/>
    </xf>
    <xf numFmtId="0" fontId="7" fillId="0" borderId="0" xfId="0" applyFont="1">
      <alignment vertical="center"/>
    </xf>
    <xf numFmtId="38" fontId="7" fillId="0" borderId="0" xfId="1" applyFont="1" applyAlignment="1">
      <alignment vertical="center"/>
    </xf>
    <xf numFmtId="38" fontId="4" fillId="0" borderId="0" xfId="1" applyFont="1" applyAlignment="1">
      <alignment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5"/>
  <sheetViews>
    <sheetView tabSelected="1" zoomScaleNormal="100" workbookViewId="0">
      <selection activeCell="O2" sqref="O2"/>
    </sheetView>
  </sheetViews>
  <sheetFormatPr defaultColWidth="12.625" defaultRowHeight="13.5" x14ac:dyDescent="0.15"/>
  <cols>
    <col min="1" max="1" width="9.375" style="1" customWidth="1"/>
    <col min="2" max="2" width="13.625" style="1" customWidth="1"/>
    <col min="3" max="3" width="9.75" style="1" customWidth="1"/>
    <col min="4" max="14" width="8.125" style="1" customWidth="1"/>
    <col min="15" max="15" width="10.625" style="1" customWidth="1"/>
    <col min="16" max="16384" width="12.625" style="1"/>
  </cols>
  <sheetData>
    <row r="1" spans="1:15" ht="15.95" customHeight="1" x14ac:dyDescent="0.15">
      <c r="O1" s="32" t="s">
        <v>28</v>
      </c>
    </row>
    <row r="2" spans="1:15" ht="20.25" customHeight="1" thickBot="1" x14ac:dyDescent="0.2">
      <c r="A2" s="2" t="s">
        <v>18</v>
      </c>
    </row>
    <row r="3" spans="1:15" ht="15.95" customHeight="1" thickBot="1" x14ac:dyDescent="0.2">
      <c r="A3" s="26" t="s">
        <v>19</v>
      </c>
      <c r="B3" s="5" t="s">
        <v>20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16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6" t="s">
        <v>0</v>
      </c>
    </row>
    <row r="4" spans="1:15" ht="15.95" customHeight="1" x14ac:dyDescent="0.15">
      <c r="A4" s="38" t="s">
        <v>21</v>
      </c>
      <c r="B4" s="3" t="s">
        <v>12</v>
      </c>
      <c r="C4" s="7">
        <v>3512</v>
      </c>
      <c r="D4" s="7">
        <v>3871</v>
      </c>
      <c r="E4" s="7">
        <v>3743</v>
      </c>
      <c r="F4" s="7">
        <v>3614</v>
      </c>
      <c r="G4" s="7">
        <v>3159</v>
      </c>
      <c r="H4" s="7">
        <v>3041</v>
      </c>
      <c r="I4" s="7">
        <v>2916</v>
      </c>
      <c r="J4" s="7">
        <v>2526</v>
      </c>
      <c r="K4" s="7">
        <v>2915</v>
      </c>
      <c r="L4" s="7">
        <v>2858</v>
      </c>
      <c r="M4" s="7">
        <v>2662</v>
      </c>
      <c r="N4" s="7">
        <v>2623</v>
      </c>
      <c r="O4" s="8">
        <f>SUM(C4:N4)</f>
        <v>37440</v>
      </c>
    </row>
    <row r="5" spans="1:15" ht="15.95" customHeight="1" x14ac:dyDescent="0.15">
      <c r="A5" s="39"/>
      <c r="B5" s="9" t="s">
        <v>13</v>
      </c>
      <c r="C5" s="10">
        <v>383</v>
      </c>
      <c r="D5" s="10">
        <v>407</v>
      </c>
      <c r="E5" s="10">
        <v>445</v>
      </c>
      <c r="F5" s="10">
        <v>390</v>
      </c>
      <c r="G5" s="10">
        <v>432</v>
      </c>
      <c r="H5" s="10">
        <v>390</v>
      </c>
      <c r="I5" s="10">
        <v>410</v>
      </c>
      <c r="J5" s="10">
        <v>430</v>
      </c>
      <c r="K5" s="10">
        <v>424</v>
      </c>
      <c r="L5" s="10">
        <v>336</v>
      </c>
      <c r="M5" s="10">
        <v>371</v>
      </c>
      <c r="N5" s="10">
        <v>398</v>
      </c>
      <c r="O5" s="11">
        <f>SUM(C5:N5)</f>
        <v>4816</v>
      </c>
    </row>
    <row r="6" spans="1:15" ht="15.95" customHeight="1" x14ac:dyDescent="0.15">
      <c r="A6" s="39"/>
      <c r="B6" s="9" t="s">
        <v>14</v>
      </c>
      <c r="C6" s="10">
        <v>507</v>
      </c>
      <c r="D6" s="10">
        <v>646</v>
      </c>
      <c r="E6" s="10">
        <v>754</v>
      </c>
      <c r="F6" s="10">
        <v>528</v>
      </c>
      <c r="G6" s="10">
        <v>372</v>
      </c>
      <c r="H6" s="10">
        <v>478</v>
      </c>
      <c r="I6" s="10">
        <v>691</v>
      </c>
      <c r="J6" s="10">
        <v>467</v>
      </c>
      <c r="K6" s="10">
        <v>405</v>
      </c>
      <c r="L6" s="10">
        <v>451</v>
      </c>
      <c r="M6" s="10">
        <v>504</v>
      </c>
      <c r="N6" s="10">
        <v>526</v>
      </c>
      <c r="O6" s="11">
        <f>SUM(C6:N6)</f>
        <v>6329</v>
      </c>
    </row>
    <row r="7" spans="1:15" ht="15.95" customHeight="1" thickBot="1" x14ac:dyDescent="0.2">
      <c r="A7" s="39"/>
      <c r="B7" s="4" t="s">
        <v>15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14</v>
      </c>
      <c r="I7" s="12">
        <v>93</v>
      </c>
      <c r="J7" s="12">
        <v>90</v>
      </c>
      <c r="K7" s="12">
        <v>44</v>
      </c>
      <c r="L7" s="12">
        <v>0</v>
      </c>
      <c r="M7" s="12">
        <v>0</v>
      </c>
      <c r="N7" s="12">
        <v>0</v>
      </c>
      <c r="O7" s="13">
        <f>SUM(C7:N7)</f>
        <v>241</v>
      </c>
    </row>
    <row r="8" spans="1:15" ht="15.95" customHeight="1" thickTop="1" thickBot="1" x14ac:dyDescent="0.2">
      <c r="A8" s="40"/>
      <c r="B8" s="27" t="s">
        <v>0</v>
      </c>
      <c r="C8" s="14">
        <f t="shared" ref="C8:O8" si="0">SUM(C4:C7)</f>
        <v>4402</v>
      </c>
      <c r="D8" s="14">
        <f t="shared" si="0"/>
        <v>4924</v>
      </c>
      <c r="E8" s="14">
        <f t="shared" si="0"/>
        <v>4942</v>
      </c>
      <c r="F8" s="14">
        <f t="shared" si="0"/>
        <v>4532</v>
      </c>
      <c r="G8" s="14">
        <f t="shared" si="0"/>
        <v>3963</v>
      </c>
      <c r="H8" s="14">
        <f t="shared" si="0"/>
        <v>3923</v>
      </c>
      <c r="I8" s="14">
        <f t="shared" si="0"/>
        <v>4110</v>
      </c>
      <c r="J8" s="14">
        <f t="shared" si="0"/>
        <v>3513</v>
      </c>
      <c r="K8" s="14">
        <f t="shared" si="0"/>
        <v>3788</v>
      </c>
      <c r="L8" s="14">
        <f t="shared" si="0"/>
        <v>3645</v>
      </c>
      <c r="M8" s="14">
        <f t="shared" si="0"/>
        <v>3537</v>
      </c>
      <c r="N8" s="14">
        <f t="shared" si="0"/>
        <v>3547</v>
      </c>
      <c r="O8" s="15">
        <f t="shared" si="0"/>
        <v>48826</v>
      </c>
    </row>
    <row r="9" spans="1:15" ht="15.95" customHeight="1" x14ac:dyDescent="0.15">
      <c r="A9" s="38" t="s">
        <v>22</v>
      </c>
      <c r="B9" s="3" t="s">
        <v>12</v>
      </c>
      <c r="C9" s="7">
        <v>2614</v>
      </c>
      <c r="D9" s="7">
        <v>2940</v>
      </c>
      <c r="E9" s="7">
        <v>2825</v>
      </c>
      <c r="F9" s="7">
        <v>2831</v>
      </c>
      <c r="G9" s="7">
        <v>2929</v>
      </c>
      <c r="H9" s="7">
        <v>2878</v>
      </c>
      <c r="I9" s="7">
        <v>3235</v>
      </c>
      <c r="J9" s="7">
        <v>2720</v>
      </c>
      <c r="K9" s="7">
        <v>3010</v>
      </c>
      <c r="L9" s="16">
        <v>2991</v>
      </c>
      <c r="M9" s="16">
        <v>2673</v>
      </c>
      <c r="N9" s="16">
        <v>2884</v>
      </c>
      <c r="O9" s="8">
        <f>SUM(C9:N9)</f>
        <v>34530</v>
      </c>
    </row>
    <row r="10" spans="1:15" ht="15.95" customHeight="1" x14ac:dyDescent="0.15">
      <c r="A10" s="39"/>
      <c r="B10" s="9" t="s">
        <v>13</v>
      </c>
      <c r="C10" s="10">
        <v>442</v>
      </c>
      <c r="D10" s="10">
        <v>432</v>
      </c>
      <c r="E10" s="10">
        <v>389</v>
      </c>
      <c r="F10" s="10">
        <v>446</v>
      </c>
      <c r="G10" s="10">
        <v>387</v>
      </c>
      <c r="H10" s="10">
        <v>395</v>
      </c>
      <c r="I10" s="10">
        <v>447</v>
      </c>
      <c r="J10" s="10">
        <v>416</v>
      </c>
      <c r="K10" s="10">
        <v>412</v>
      </c>
      <c r="L10" s="17">
        <v>387</v>
      </c>
      <c r="M10" s="17">
        <v>358</v>
      </c>
      <c r="N10" s="17">
        <v>388</v>
      </c>
      <c r="O10" s="11">
        <f>SUM(C10:N10)</f>
        <v>4899</v>
      </c>
    </row>
    <row r="11" spans="1:15" ht="15.95" customHeight="1" x14ac:dyDescent="0.15">
      <c r="A11" s="39"/>
      <c r="B11" s="9" t="s">
        <v>14</v>
      </c>
      <c r="C11" s="10">
        <v>350</v>
      </c>
      <c r="D11" s="10">
        <v>290</v>
      </c>
      <c r="E11" s="10">
        <v>447</v>
      </c>
      <c r="F11" s="10">
        <v>459</v>
      </c>
      <c r="G11" s="10">
        <v>319</v>
      </c>
      <c r="H11" s="10">
        <v>370</v>
      </c>
      <c r="I11" s="10">
        <v>465</v>
      </c>
      <c r="J11" s="10">
        <v>408</v>
      </c>
      <c r="K11" s="10">
        <v>451</v>
      </c>
      <c r="L11" s="17">
        <v>486</v>
      </c>
      <c r="M11" s="17">
        <v>386</v>
      </c>
      <c r="N11" s="17">
        <v>401</v>
      </c>
      <c r="O11" s="11">
        <f>SUM(C11:N11)</f>
        <v>4832</v>
      </c>
    </row>
    <row r="12" spans="1:15" ht="15.95" customHeight="1" thickBot="1" x14ac:dyDescent="0.2">
      <c r="A12" s="39"/>
      <c r="B12" s="4" t="s">
        <v>15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28">
        <v>0</v>
      </c>
      <c r="M12" s="28">
        <v>0</v>
      </c>
      <c r="N12" s="28">
        <v>0</v>
      </c>
      <c r="O12" s="13">
        <f>SUM(C12:N12)</f>
        <v>0</v>
      </c>
    </row>
    <row r="13" spans="1:15" ht="15.95" customHeight="1" thickTop="1" thickBot="1" x14ac:dyDescent="0.2">
      <c r="A13" s="40"/>
      <c r="B13" s="27" t="s">
        <v>0</v>
      </c>
      <c r="C13" s="14">
        <f t="shared" ref="C13:N13" si="1">SUM(C9:C12)</f>
        <v>3406</v>
      </c>
      <c r="D13" s="14">
        <f t="shared" si="1"/>
        <v>3662</v>
      </c>
      <c r="E13" s="14">
        <f t="shared" si="1"/>
        <v>3661</v>
      </c>
      <c r="F13" s="14">
        <f t="shared" si="1"/>
        <v>3736</v>
      </c>
      <c r="G13" s="14">
        <f>SUM(G9:G12)</f>
        <v>3635</v>
      </c>
      <c r="H13" s="14">
        <f t="shared" si="1"/>
        <v>3643</v>
      </c>
      <c r="I13" s="14">
        <f t="shared" si="1"/>
        <v>4147</v>
      </c>
      <c r="J13" s="14">
        <f t="shared" si="1"/>
        <v>3544</v>
      </c>
      <c r="K13" s="14">
        <f t="shared" si="1"/>
        <v>3873</v>
      </c>
      <c r="L13" s="14">
        <f t="shared" si="1"/>
        <v>3864</v>
      </c>
      <c r="M13" s="14">
        <f t="shared" si="1"/>
        <v>3417</v>
      </c>
      <c r="N13" s="14">
        <f t="shared" si="1"/>
        <v>3673</v>
      </c>
      <c r="O13" s="15">
        <f>SUM(O9:O12)</f>
        <v>44261</v>
      </c>
    </row>
    <row r="14" spans="1:15" ht="15.95" customHeight="1" x14ac:dyDescent="0.15">
      <c r="A14" s="38" t="s">
        <v>23</v>
      </c>
      <c r="B14" s="3" t="s">
        <v>12</v>
      </c>
      <c r="C14" s="7">
        <v>2662</v>
      </c>
      <c r="D14" s="7">
        <v>2790</v>
      </c>
      <c r="E14" s="7">
        <v>2332</v>
      </c>
      <c r="F14" s="7">
        <v>2409</v>
      </c>
      <c r="G14" s="7">
        <v>2854</v>
      </c>
      <c r="H14" s="7">
        <v>2950</v>
      </c>
      <c r="I14" s="18">
        <v>3086</v>
      </c>
      <c r="J14" s="18">
        <v>3122</v>
      </c>
      <c r="K14" s="29">
        <v>2709</v>
      </c>
      <c r="L14" s="29">
        <v>2635</v>
      </c>
      <c r="M14" s="29">
        <f>AVERAGE(C14:L14)</f>
        <v>2754.9</v>
      </c>
      <c r="N14" s="29">
        <f>+$M14</f>
        <v>2754.9</v>
      </c>
      <c r="O14" s="8">
        <f>SUM(C14:N14)</f>
        <v>33058.800000000003</v>
      </c>
    </row>
    <row r="15" spans="1:15" ht="15.95" customHeight="1" x14ac:dyDescent="0.15">
      <c r="A15" s="39"/>
      <c r="B15" s="9" t="s">
        <v>13</v>
      </c>
      <c r="C15" s="10">
        <v>417</v>
      </c>
      <c r="D15" s="10">
        <v>374</v>
      </c>
      <c r="E15" s="10">
        <v>371</v>
      </c>
      <c r="F15" s="10">
        <v>386</v>
      </c>
      <c r="G15" s="10">
        <v>322</v>
      </c>
      <c r="H15" s="10">
        <v>376</v>
      </c>
      <c r="I15" s="19">
        <v>408</v>
      </c>
      <c r="J15" s="19">
        <v>332</v>
      </c>
      <c r="K15" s="30">
        <v>376</v>
      </c>
      <c r="L15" s="30">
        <v>337</v>
      </c>
      <c r="M15" s="30">
        <f>AVERAGE(C15:L15)</f>
        <v>369.9</v>
      </c>
      <c r="N15" s="30">
        <f t="shared" ref="N15:N17" si="2">+$M15</f>
        <v>369.9</v>
      </c>
      <c r="O15" s="11">
        <f>SUM(C15:N15)</f>
        <v>4438.8</v>
      </c>
    </row>
    <row r="16" spans="1:15" ht="15.95" customHeight="1" x14ac:dyDescent="0.15">
      <c r="A16" s="39"/>
      <c r="B16" s="9" t="s">
        <v>14</v>
      </c>
      <c r="C16" s="10">
        <v>180</v>
      </c>
      <c r="D16" s="10">
        <v>202</v>
      </c>
      <c r="E16" s="10">
        <v>181</v>
      </c>
      <c r="F16" s="10">
        <v>213</v>
      </c>
      <c r="G16" s="10">
        <v>259</v>
      </c>
      <c r="H16" s="10">
        <v>180</v>
      </c>
      <c r="I16" s="19">
        <v>118</v>
      </c>
      <c r="J16" s="19">
        <v>177</v>
      </c>
      <c r="K16" s="30">
        <v>262</v>
      </c>
      <c r="L16" s="30">
        <v>300</v>
      </c>
      <c r="M16" s="30">
        <f t="shared" ref="M16:M17" si="3">AVERAGE(C16:L16)</f>
        <v>207.2</v>
      </c>
      <c r="N16" s="30">
        <f t="shared" si="2"/>
        <v>207.2</v>
      </c>
      <c r="O16" s="11">
        <f>SUM(C16:N16)</f>
        <v>2486.3999999999996</v>
      </c>
    </row>
    <row r="17" spans="1:15" ht="15.95" customHeight="1" thickBot="1" x14ac:dyDescent="0.2">
      <c r="A17" s="39"/>
      <c r="B17" s="4" t="s">
        <v>15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20">
        <v>36</v>
      </c>
      <c r="J17" s="20">
        <v>0</v>
      </c>
      <c r="K17" s="31">
        <v>0</v>
      </c>
      <c r="L17" s="31">
        <v>0</v>
      </c>
      <c r="M17" s="31">
        <f t="shared" si="3"/>
        <v>3.6</v>
      </c>
      <c r="N17" s="31">
        <f t="shared" si="2"/>
        <v>3.6</v>
      </c>
      <c r="O17" s="13">
        <f>SUM(C17:N17)</f>
        <v>43.2</v>
      </c>
    </row>
    <row r="18" spans="1:15" ht="15.95" customHeight="1" thickTop="1" thickBot="1" x14ac:dyDescent="0.2">
      <c r="A18" s="40"/>
      <c r="B18" s="27" t="s">
        <v>0</v>
      </c>
      <c r="C18" s="14">
        <f t="shared" ref="C18:O18" si="4">SUM(C14:C17)</f>
        <v>3259</v>
      </c>
      <c r="D18" s="14">
        <f t="shared" si="4"/>
        <v>3366</v>
      </c>
      <c r="E18" s="14">
        <f t="shared" si="4"/>
        <v>2884</v>
      </c>
      <c r="F18" s="14">
        <f t="shared" si="4"/>
        <v>3008</v>
      </c>
      <c r="G18" s="14">
        <f t="shared" si="4"/>
        <v>3435</v>
      </c>
      <c r="H18" s="14">
        <f t="shared" si="4"/>
        <v>3506</v>
      </c>
      <c r="I18" s="14">
        <f t="shared" si="4"/>
        <v>3648</v>
      </c>
      <c r="J18" s="14">
        <f t="shared" si="4"/>
        <v>3631</v>
      </c>
      <c r="K18" s="14">
        <f t="shared" si="4"/>
        <v>3347</v>
      </c>
      <c r="L18" s="21">
        <f t="shared" si="4"/>
        <v>3272</v>
      </c>
      <c r="M18" s="14">
        <f t="shared" si="4"/>
        <v>3335.6</v>
      </c>
      <c r="N18" s="14">
        <f t="shared" si="4"/>
        <v>3335.6</v>
      </c>
      <c r="O18" s="15">
        <f t="shared" si="4"/>
        <v>40027.200000000004</v>
      </c>
    </row>
    <row r="19" spans="1:15" ht="15.95" customHeight="1" x14ac:dyDescent="0.15">
      <c r="A19" s="1" t="s">
        <v>17</v>
      </c>
      <c r="L19" s="37" t="s">
        <v>25</v>
      </c>
      <c r="M19" s="37"/>
      <c r="N19" s="37"/>
      <c r="O19" s="37"/>
    </row>
    <row r="20" spans="1:15" x14ac:dyDescent="0.15">
      <c r="D20" s="22"/>
      <c r="L20" s="33"/>
      <c r="M20" s="33"/>
      <c r="N20" s="33"/>
      <c r="O20" s="33"/>
    </row>
    <row r="21" spans="1:15" ht="17.25" x14ac:dyDescent="0.15">
      <c r="B21" s="34" t="s">
        <v>27</v>
      </c>
      <c r="E21" s="23"/>
      <c r="F21" s="25"/>
      <c r="G21" s="24"/>
    </row>
    <row r="22" spans="1:15" ht="17.25" x14ac:dyDescent="0.15">
      <c r="B22" s="34" t="s">
        <v>12</v>
      </c>
      <c r="C22" s="36">
        <v>36800</v>
      </c>
      <c r="D22" s="35" t="s">
        <v>26</v>
      </c>
      <c r="E22" s="23"/>
      <c r="F22" s="25"/>
      <c r="G22" s="24"/>
    </row>
    <row r="23" spans="1:15" ht="17.25" x14ac:dyDescent="0.15">
      <c r="B23" s="34" t="s">
        <v>24</v>
      </c>
      <c r="C23" s="36">
        <v>5000</v>
      </c>
      <c r="D23" s="35" t="s">
        <v>26</v>
      </c>
      <c r="E23" s="23"/>
      <c r="F23" s="25"/>
      <c r="G23" s="24"/>
    </row>
    <row r="24" spans="1:15" ht="17.25" x14ac:dyDescent="0.15">
      <c r="B24" s="34" t="s">
        <v>14</v>
      </c>
      <c r="C24" s="36">
        <v>4800</v>
      </c>
      <c r="D24" s="35" t="s">
        <v>26</v>
      </c>
      <c r="E24" s="23"/>
      <c r="F24" s="25"/>
      <c r="G24" s="24"/>
    </row>
    <row r="25" spans="1:15" ht="17.25" x14ac:dyDescent="0.15">
      <c r="B25" s="34" t="s">
        <v>15</v>
      </c>
      <c r="C25" s="36">
        <v>110</v>
      </c>
      <c r="D25" s="35" t="s">
        <v>26</v>
      </c>
    </row>
  </sheetData>
  <mergeCells count="4">
    <mergeCell ref="L19:O19"/>
    <mergeCell ref="A4:A8"/>
    <mergeCell ref="A9:A13"/>
    <mergeCell ref="A14:A18"/>
  </mergeCells>
  <phoneticPr fontId="2"/>
  <pageMargins left="0.78740157480314965" right="0.59055118110236227" top="0.78740157480314965" bottom="0.59055118110236227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参考資料③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横山＿多加志</dc:creator>
  <cp:lastModifiedBy>岡本＿雅史</cp:lastModifiedBy>
  <cp:lastPrinted>2026-02-24T04:00:50Z</cp:lastPrinted>
  <dcterms:created xsi:type="dcterms:W3CDTF">2006-06-23T07:32:51Z</dcterms:created>
  <dcterms:modified xsi:type="dcterms:W3CDTF">2026-02-24T06:58:18Z</dcterms:modified>
</cp:coreProperties>
</file>